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64032D78-9EDD-4AD7-B890-FF431B30D411}" xr6:coauthVersionLast="47" xr6:coauthVersionMax="47" xr10:uidLastSave="{00000000-0000-0000-0000-000000000000}"/>
  <bookViews>
    <workbookView xWindow="19090" yWindow="-110" windowWidth="38620" windowHeight="21100" xr2:uid="{21D75B72-AA8B-4721-836E-A0859278EBA4}"/>
  </bookViews>
  <sheets>
    <sheet name="FO-2-BS" sheetId="1" r:id="rId1"/>
  </sheets>
  <definedNames>
    <definedName name="ACCOUNTPERIODTYPE222">#REF!</definedName>
    <definedName name="CREATESUMMARYJNLS1">#REF!</definedName>
    <definedName name="CRITERIACOLUMN1">#REF!</definedName>
    <definedName name="FIELDNAMECOLUMN1">#REF!</definedName>
    <definedName name="FIELDNAMEROW1">#REF!</definedName>
    <definedName name="FIRSTDATAROW1">#REF!</definedName>
    <definedName name="Fleet13">#REF!</definedName>
    <definedName name="Fleet14">#REF!</definedName>
    <definedName name="Fleet15">#REF!</definedName>
    <definedName name="Fleet16">#REF!</definedName>
    <definedName name="Fleet17">#REF!</definedName>
    <definedName name="Fringe12">#REF!</definedName>
    <definedName name="Fringe13">#REF!</definedName>
    <definedName name="Fringe14">#REF!</definedName>
    <definedName name="Fringe15">#REF!</definedName>
    <definedName name="Fringe16">#REF!</definedName>
    <definedName name="Fringe17">#REF!</definedName>
    <definedName name="FUNCTIONALCURRENCY1">#REF!</definedName>
    <definedName name="IMPORTDFF1">#REF!</definedName>
    <definedName name="LA_FORM">#REF!</definedName>
    <definedName name="LABELTEXTCOLUMN1">#REF!</definedName>
    <definedName name="LABELTEXTROW1">#REF!</definedName>
    <definedName name="Labour13">#REF!</definedName>
    <definedName name="Labour14">#REF!</definedName>
    <definedName name="Labour15">#REF!</definedName>
    <definedName name="Labour16">#REF!</definedName>
    <definedName name="Labour17">#REF!</definedName>
    <definedName name="NonLabour13">#REF!</definedName>
    <definedName name="NonLabour14">#REF!</definedName>
    <definedName name="NonLabour15">#REF!</definedName>
    <definedName name="Nonlabour16">#REF!</definedName>
    <definedName name="Nonlabour17">#REF!</definedName>
    <definedName name="NUMBEROFDETAILFIELDS1">#REF!</definedName>
    <definedName name="NUMBEROFHEADERFIELDS1">#REF!</definedName>
    <definedName name="POSTERRORSTOSUSP1">#REF!</definedName>
    <definedName name="_xlnm.Print_Area" localSheetId="0">'FO-2-BS'!$A$1:$H$62</definedName>
    <definedName name="S_Fringe">#REF!</definedName>
    <definedName name="STARTJOURNALIMPORT1">#REF!</definedName>
    <definedName name="TEMPLATENUMBER1">#REF!</definedName>
    <definedName name="TEMPLATESTYLE1">#REF!</definedName>
    <definedName name="TEMPLATETYPE1">#REF!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H10" i="1"/>
  <c r="G11" i="1"/>
  <c r="H11" i="1"/>
  <c r="G13" i="1"/>
  <c r="H13" i="1"/>
  <c r="G14" i="1"/>
  <c r="H14" i="1"/>
  <c r="H15" i="1"/>
  <c r="G16" i="1"/>
  <c r="H16" i="1"/>
  <c r="G17" i="1"/>
  <c r="H17" i="1"/>
  <c r="G18" i="1"/>
  <c r="H18" i="1"/>
  <c r="G19" i="1"/>
  <c r="H19" i="1"/>
  <c r="G22" i="1"/>
  <c r="H22" i="1"/>
  <c r="G23" i="1"/>
  <c r="H23" i="1"/>
  <c r="G24" i="1"/>
  <c r="H24" i="1"/>
  <c r="G25" i="1"/>
  <c r="H25" i="1"/>
  <c r="G26" i="1"/>
  <c r="H26" i="1"/>
  <c r="G27" i="1"/>
  <c r="H27" i="1"/>
  <c r="G29" i="1"/>
  <c r="H29" i="1"/>
  <c r="G33" i="1"/>
  <c r="H33" i="1"/>
  <c r="G34" i="1"/>
  <c r="H34" i="1"/>
  <c r="G35" i="1"/>
  <c r="H35" i="1"/>
  <c r="G36" i="1"/>
  <c r="G37" i="1"/>
  <c r="H37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50" i="1"/>
  <c r="H50" i="1"/>
  <c r="G51" i="1"/>
  <c r="H51" i="1"/>
  <c r="G52" i="1"/>
  <c r="H52" i="1"/>
  <c r="G54" i="1"/>
  <c r="H54" i="1"/>
  <c r="H9" i="1"/>
  <c r="G9" i="1"/>
  <c r="E52" i="1" l="1"/>
  <c r="F52" i="1"/>
  <c r="F46" i="1"/>
  <c r="E46" i="1"/>
  <c r="F37" i="1"/>
  <c r="E37" i="1"/>
  <c r="F11" i="1"/>
  <c r="F19" i="1"/>
  <c r="E11" i="1"/>
  <c r="E19" i="1"/>
  <c r="E54" i="1" l="1"/>
  <c r="F54" i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F27" i="1" l="1"/>
  <c r="F29" i="1" l="1"/>
  <c r="E27" i="1" l="1"/>
  <c r="E29" i="1" l="1"/>
</calcChain>
</file>

<file path=xl/sharedStrings.xml><?xml version="1.0" encoding="utf-8"?>
<sst xmlns="http://schemas.openxmlformats.org/spreadsheetml/2006/main" count="56" uniqueCount="56">
  <si>
    <t>Nova Scotia Power Inc.</t>
  </si>
  <si>
    <t>FO-02</t>
  </si>
  <si>
    <t>Regulated Balance Sheet</t>
  </si>
  <si>
    <t>Years Ended December 31st
Millions of Dollars</t>
  </si>
  <si>
    <t>2026-2027 Financial Outlook</t>
  </si>
  <si>
    <t>(1)</t>
  </si>
  <si>
    <t>(2)</t>
  </si>
  <si>
    <t>(3)</t>
  </si>
  <si>
    <t>(4)</t>
  </si>
  <si>
    <t>(5)</t>
  </si>
  <si>
    <t>(6)</t>
  </si>
  <si>
    <t>Proposed
Rates
2026</t>
  </si>
  <si>
    <t>Proposed
Rates
2027</t>
  </si>
  <si>
    <t>Compliance
Rates
2026</t>
  </si>
  <si>
    <t>Compliance
Rates
2027</t>
  </si>
  <si>
    <t>Assets</t>
  </si>
  <si>
    <t>Fixed assets (net)</t>
  </si>
  <si>
    <t>Construction work in progress</t>
  </si>
  <si>
    <t>Current assets</t>
  </si>
  <si>
    <t>Accounts receivable</t>
  </si>
  <si>
    <t>Due from (to) associated companies</t>
  </si>
  <si>
    <t>Income tax receivable</t>
  </si>
  <si>
    <t>Materials inventory</t>
  </si>
  <si>
    <t>Fuel inventory</t>
  </si>
  <si>
    <t>Prepaid expenses</t>
  </si>
  <si>
    <t>Total Current Assets</t>
  </si>
  <si>
    <t>Other assets</t>
  </si>
  <si>
    <t>Long term receivable</t>
  </si>
  <si>
    <t>Derivative instruments</t>
  </si>
  <si>
    <t>Pension and post-retirement assets</t>
  </si>
  <si>
    <t>Deferred Charges (Financial Instruments)</t>
  </si>
  <si>
    <t>Deferred Charges</t>
  </si>
  <si>
    <t>Total Assets</t>
  </si>
  <si>
    <t>Liabilities &amp; Shareholders' Equity</t>
  </si>
  <si>
    <t>Current Liabilities</t>
  </si>
  <si>
    <t>Short-term debt</t>
  </si>
  <si>
    <t>Current portion of long-term debt</t>
  </si>
  <si>
    <t>Accounts payable and accruals</t>
  </si>
  <si>
    <t>Income tax payable</t>
  </si>
  <si>
    <t>Other liabilities</t>
  </si>
  <si>
    <t>Long-term debt</t>
  </si>
  <si>
    <t xml:space="preserve">Deferred income tax </t>
  </si>
  <si>
    <t>Derivative Instruments</t>
  </si>
  <si>
    <t>Deferred Credits (Financial Instruments)</t>
  </si>
  <si>
    <t>Deferred Credits</t>
  </si>
  <si>
    <t>Asset retirement obligations</t>
  </si>
  <si>
    <t>Equity</t>
  </si>
  <si>
    <t>Common shares</t>
  </si>
  <si>
    <t>Retained earnings</t>
  </si>
  <si>
    <t>Total Liabilities and Equity</t>
  </si>
  <si>
    <t>Notes:</t>
  </si>
  <si>
    <t>1) Figures presented reflect whole numbers which may cause rounding differences on some line items.</t>
  </si>
  <si>
    <t>2) Derivative and Financial Instrument Asset and Liability balances are assumed to remain constant over the forecast period.</t>
  </si>
  <si>
    <t>Change in 2026</t>
  </si>
  <si>
    <t>Change in 2027</t>
  </si>
  <si>
    <t>3) Short-term debt above consists of advances on NS Power's credit facility and term loans. Where the Company has the intention and the unencumbered ability to refinance these obligations for a period of greater than one year, this is reported as Long-Term debt on the Company's Balance 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</si>
</sst>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mmmm\ d\,\ yyyy"/>
    <numFmt numFmtId="166" formatCode="0.0_);\(0.0\)"/>
    <numFmt numFmtId="167" formatCode="_(* #,##0.0_);_(* \(#,##0.0\);_(* &quot;-&quot;??_);_(@_)"/>
    <numFmt numFmtId="168" formatCode="&quot;$&quot;#,##0.0_);\(&quot;$&quot;#,##0.0\)"/>
    <numFmt numFmtId="169" formatCode="_(* #,##0.0_);_(* \(#,##0.0\);_(* &quot;-&quot;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4"/>
      <name val="Arial"/>
      <family val="2"/>
    </font>
    <font>
      <b/>
      <sz val="14"/>
      <name val="Arial"/>
      <family val="2"/>
    </font>
    <font>
      <b/>
      <sz val="12"/>
      <color indexed="14"/>
      <name val="Arial"/>
      <family val="2"/>
    </font>
    <font>
      <b/>
      <u/>
      <sz val="12"/>
      <color indexed="8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6" fontId="8" fillId="0" borderId="0"/>
  </cellStyleXfs>
  <cellXfs count="49">
    <xf numFmtId="0" fontId="0" fillId="0" borderId="0" xfId="0"/>
    <xf numFmtId="3" fontId="2" fillId="0" borderId="0" xfId="2" applyNumberFormat="1" applyFont="1" applyAlignment="1">
      <alignment horizontal="center"/>
    </xf>
    <xf numFmtId="3" fontId="3" fillId="0" borderId="0" xfId="2" applyNumberFormat="1" applyFont="1"/>
    <xf numFmtId="3" fontId="2" fillId="0" borderId="0" xfId="2" applyNumberFormat="1" applyFont="1"/>
    <xf numFmtId="0" fontId="3" fillId="0" borderId="0" xfId="2" applyFont="1" applyAlignment="1">
      <alignment horizontal="right"/>
    </xf>
    <xf numFmtId="3" fontId="4" fillId="0" borderId="0" xfId="2" applyNumberFormat="1" applyFont="1" applyAlignment="1">
      <alignment horizontal="center"/>
    </xf>
    <xf numFmtId="3" fontId="5" fillId="0" borderId="0" xfId="2" applyNumberFormat="1" applyFont="1"/>
    <xf numFmtId="3" fontId="4" fillId="0" borderId="0" xfId="2" applyNumberFormat="1" applyFont="1"/>
    <xf numFmtId="3" fontId="6" fillId="0" borderId="0" xfId="2" applyNumberFormat="1" applyFont="1" applyAlignment="1">
      <alignment vertical="top" wrapText="1"/>
    </xf>
    <xf numFmtId="165" fontId="7" fillId="0" borderId="0" xfId="2" applyNumberFormat="1" applyFont="1" applyAlignment="1">
      <alignment horizontal="left" vertical="top" wrapText="1"/>
    </xf>
    <xf numFmtId="0" fontId="8" fillId="0" borderId="0" xfId="2" applyFont="1"/>
    <xf numFmtId="3" fontId="9" fillId="0" borderId="0" xfId="2" applyNumberFormat="1" applyFont="1" applyAlignment="1">
      <alignment horizontal="center"/>
    </xf>
    <xf numFmtId="3" fontId="9" fillId="2" borderId="0" xfId="2" quotePrefix="1" applyNumberFormat="1" applyFont="1" applyFill="1" applyAlignment="1">
      <alignment horizontal="center"/>
    </xf>
    <xf numFmtId="3" fontId="9" fillId="0" borderId="0" xfId="2" quotePrefix="1" applyNumberFormat="1" applyFont="1" applyAlignment="1">
      <alignment horizontal="center"/>
    </xf>
    <xf numFmtId="0" fontId="8" fillId="2" borderId="0" xfId="2" quotePrefix="1" applyFont="1" applyFill="1" applyAlignment="1">
      <alignment horizontal="center"/>
    </xf>
    <xf numFmtId="3" fontId="8" fillId="0" borderId="0" xfId="2" applyNumberFormat="1" applyFont="1" applyAlignment="1">
      <alignment horizontal="center"/>
    </xf>
    <xf numFmtId="0" fontId="8" fillId="0" borderId="1" xfId="2" applyFont="1" applyBorder="1"/>
    <xf numFmtId="0" fontId="6" fillId="2" borderId="1" xfId="2" applyFont="1" applyFill="1" applyBorder="1" applyAlignment="1">
      <alignment horizontal="center" wrapText="1"/>
    </xf>
    <xf numFmtId="166" fontId="6" fillId="0" borderId="0" xfId="3" applyFont="1" applyAlignment="1">
      <alignment horizontal="left"/>
    </xf>
    <xf numFmtId="166" fontId="8" fillId="0" borderId="0" xfId="3"/>
    <xf numFmtId="166" fontId="6" fillId="0" borderId="0" xfId="3" applyFont="1"/>
    <xf numFmtId="164" fontId="8" fillId="0" borderId="0" xfId="2" applyNumberFormat="1" applyFont="1"/>
    <xf numFmtId="167" fontId="8" fillId="0" borderId="0" xfId="1" applyNumberFormat="1" applyFont="1" applyFill="1"/>
    <xf numFmtId="167" fontId="8" fillId="0" borderId="2" xfId="1" applyNumberFormat="1" applyFont="1" applyFill="1" applyBorder="1"/>
    <xf numFmtId="167" fontId="6" fillId="0" borderId="3" xfId="1" applyNumberFormat="1" applyFont="1" applyFill="1" applyBorder="1" applyAlignment="1">
      <alignment horizontal="left"/>
    </xf>
    <xf numFmtId="167" fontId="8" fillId="0" borderId="4" xfId="1" applyNumberFormat="1" applyFont="1" applyFill="1" applyBorder="1"/>
    <xf numFmtId="169" fontId="8" fillId="0" borderId="0" xfId="2" applyNumberFormat="1" applyFont="1"/>
    <xf numFmtId="168" fontId="8" fillId="0" borderId="0" xfId="1" applyNumberFormat="1" applyFont="1" applyFill="1"/>
    <xf numFmtId="166" fontId="8" fillId="0" borderId="5" xfId="3" applyBorder="1"/>
    <xf numFmtId="166" fontId="6" fillId="0" borderId="3" xfId="3" applyFont="1" applyBorder="1" applyAlignment="1">
      <alignment horizontal="left"/>
    </xf>
    <xf numFmtId="0" fontId="6" fillId="0" borderId="0" xfId="2" applyFont="1"/>
    <xf numFmtId="0" fontId="10" fillId="0" borderId="0" xfId="2" applyFont="1"/>
    <xf numFmtId="167" fontId="8" fillId="0" borderId="0" xfId="2" applyNumberFormat="1" applyFont="1"/>
    <xf numFmtId="167" fontId="8" fillId="0" borderId="1" xfId="1" applyNumberFormat="1" applyFont="1" applyFill="1" applyBorder="1"/>
    <xf numFmtId="169" fontId="8" fillId="0" borderId="0" xfId="1" applyNumberFormat="1" applyFont="1" applyFill="1"/>
    <xf numFmtId="167" fontId="8" fillId="0" borderId="0" xfId="1" applyNumberFormat="1" applyFont="1" applyFill="1" applyAlignment="1">
      <alignment horizontal="left"/>
    </xf>
    <xf numFmtId="167" fontId="9" fillId="0" borderId="0" xfId="1" applyNumberFormat="1" applyFont="1" applyFill="1"/>
    <xf numFmtId="167" fontId="9" fillId="2" borderId="0" xfId="1" applyNumberFormat="1" applyFont="1" applyFill="1"/>
    <xf numFmtId="166" fontId="8" fillId="2" borderId="0" xfId="3" applyFill="1"/>
    <xf numFmtId="166" fontId="8" fillId="2" borderId="0" xfId="3" applyFill="1" applyAlignment="1">
      <alignment horizontal="left"/>
    </xf>
    <xf numFmtId="166" fontId="8" fillId="2" borderId="1" xfId="3" applyFill="1" applyBorder="1"/>
    <xf numFmtId="166" fontId="6" fillId="2" borderId="0" xfId="3" applyFont="1" applyFill="1" applyAlignment="1">
      <alignment horizontal="left"/>
    </xf>
    <xf numFmtId="166" fontId="8" fillId="2" borderId="2" xfId="3" applyFill="1" applyBorder="1"/>
    <xf numFmtId="166" fontId="6" fillId="2" borderId="3" xfId="3" applyFont="1" applyFill="1" applyBorder="1" applyAlignment="1">
      <alignment horizontal="left"/>
    </xf>
    <xf numFmtId="166" fontId="6" fillId="2" borderId="0" xfId="3" applyFont="1" applyFill="1"/>
    <xf numFmtId="166" fontId="9" fillId="2" borderId="0" xfId="3" applyFont="1" applyFill="1"/>
    <xf numFmtId="166" fontId="8" fillId="2" borderId="4" xfId="3" applyFill="1" applyBorder="1"/>
    <xf numFmtId="166" fontId="8" fillId="2" borderId="5" xfId="3" applyFill="1" applyBorder="1"/>
    <xf numFmtId="0" fontId="10" fillId="0" borderId="0" xfId="2" applyFont="1" applyAlignment="1">
      <alignment horizontal="left" wrapText="1"/>
    </xf>
  </cellXfs>
  <cellStyles count="4">
    <cellStyle name="Comma" xfId="1" builtinId="3"/>
    <cellStyle name="Normal" xfId="0" builtinId="0"/>
    <cellStyle name="Normal 4" xfId="2" xr:uid="{4C4CD0EB-7AD1-4B88-94E4-B40E7023C7E8}"/>
    <cellStyle name="Normal_Sheet1" xfId="3" xr:uid="{DB3D01A6-CA6F-4BCD-9960-154934CBC6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13E10-C46E-41AA-B23C-537C01A948EC}">
  <sheetPr>
    <tabColor rgb="FFFFFF00"/>
    <pageSetUpPr fitToPage="1"/>
  </sheetPr>
  <dimension ref="A1:AC64"/>
  <sheetViews>
    <sheetView showGridLines="0" tabSelected="1" view="pageBreakPreview" topLeftCell="C5" zoomScale="85" zoomScaleNormal="85" zoomScaleSheetLayoutView="85" workbookViewId="0">
      <selection activeCell="N49" sqref="N49"/>
    </sheetView>
  </sheetViews>
  <sheetFormatPr defaultColWidth="9.1796875" defaultRowHeight="15.5" x14ac:dyDescent="0.35"/>
  <cols>
    <col min="1" max="1" width="7.54296875" style="10" bestFit="1" customWidth="1"/>
    <col min="2" max="2" width="57.453125" style="10" customWidth="1"/>
    <col min="3" max="7" width="20.54296875" style="10" customWidth="1"/>
    <col min="8" max="8" width="26.26953125" style="10" customWidth="1"/>
    <col min="9" max="9" width="10" style="10" bestFit="1" customWidth="1"/>
    <col min="10" max="10" width="11.81640625" style="10" customWidth="1"/>
    <col min="11" max="11" width="11.453125" style="10" bestFit="1" customWidth="1"/>
    <col min="12" max="14" width="11.453125" style="10" customWidth="1"/>
    <col min="15" max="15" width="11.453125" style="10" bestFit="1" customWidth="1"/>
    <col min="16" max="27" width="11.453125" style="10" customWidth="1"/>
    <col min="28" max="28" width="9.453125" style="10" customWidth="1"/>
    <col min="29" max="29" width="10.453125" style="10" customWidth="1"/>
    <col min="30" max="16384" width="9.1796875" style="10"/>
  </cols>
  <sheetData>
    <row r="1" spans="1:29" s="3" customFormat="1" ht="18" x14ac:dyDescent="0.4">
      <c r="A1" s="1"/>
      <c r="B1" s="2" t="s">
        <v>0</v>
      </c>
      <c r="H1" s="4" t="s">
        <v>1</v>
      </c>
    </row>
    <row r="2" spans="1:29" s="7" customFormat="1" x14ac:dyDescent="0.35">
      <c r="A2" s="5"/>
      <c r="B2" s="6" t="s">
        <v>2</v>
      </c>
    </row>
    <row r="3" spans="1:29" s="7" customFormat="1" ht="31" x14ac:dyDescent="0.35">
      <c r="A3" s="5"/>
      <c r="B3" s="8" t="s">
        <v>3</v>
      </c>
    </row>
    <row r="4" spans="1:29" s="7" customFormat="1" x14ac:dyDescent="0.35">
      <c r="A4" s="5"/>
      <c r="B4" s="8"/>
    </row>
    <row r="5" spans="1:29" s="7" customFormat="1" x14ac:dyDescent="0.35">
      <c r="A5" s="5"/>
      <c r="B5" s="9" t="s">
        <v>4</v>
      </c>
    </row>
    <row r="6" spans="1:29" s="7" customFormat="1" x14ac:dyDescent="0.35">
      <c r="A6" s="11">
        <v>1</v>
      </c>
      <c r="C6" s="12" t="s">
        <v>5</v>
      </c>
      <c r="D6" s="13" t="s">
        <v>6</v>
      </c>
      <c r="E6" s="12" t="s">
        <v>7</v>
      </c>
      <c r="F6" s="12" t="s">
        <v>8</v>
      </c>
      <c r="G6" s="14" t="s">
        <v>9</v>
      </c>
      <c r="H6" s="12" t="s">
        <v>10</v>
      </c>
    </row>
    <row r="7" spans="1:29" ht="46.5" x14ac:dyDescent="0.35">
      <c r="A7" s="15">
        <f t="shared" ref="A7:A60" si="0">A6+1</f>
        <v>2</v>
      </c>
      <c r="B7" s="16"/>
      <c r="C7" s="17" t="s">
        <v>11</v>
      </c>
      <c r="D7" s="17" t="s">
        <v>12</v>
      </c>
      <c r="E7" s="17" t="s">
        <v>13</v>
      </c>
      <c r="F7" s="17" t="s">
        <v>14</v>
      </c>
      <c r="G7" s="17" t="s">
        <v>53</v>
      </c>
      <c r="H7" s="17" t="s">
        <v>54</v>
      </c>
    </row>
    <row r="8" spans="1:29" x14ac:dyDescent="0.35">
      <c r="A8" s="15">
        <f t="shared" si="0"/>
        <v>3</v>
      </c>
      <c r="B8" s="18" t="s">
        <v>15</v>
      </c>
    </row>
    <row r="9" spans="1:29" x14ac:dyDescent="0.35">
      <c r="A9" s="15">
        <f t="shared" si="0"/>
        <v>4</v>
      </c>
      <c r="B9" s="38" t="s">
        <v>16</v>
      </c>
      <c r="C9" s="22">
        <v>4895.2953750637871</v>
      </c>
      <c r="D9" s="22">
        <v>5186.0185699794056</v>
      </c>
      <c r="E9" s="22">
        <v>4895.2953750637871</v>
      </c>
      <c r="F9" s="22">
        <v>5186.0185699794056</v>
      </c>
      <c r="G9" s="22">
        <f>E9-C9</f>
        <v>0</v>
      </c>
      <c r="H9" s="22">
        <f>F9-D9</f>
        <v>0</v>
      </c>
      <c r="P9" s="32"/>
      <c r="Q9" s="32"/>
      <c r="R9" s="32"/>
      <c r="S9" s="32"/>
      <c r="T9" s="32"/>
      <c r="U9" s="32"/>
      <c r="V9" s="32"/>
      <c r="W9" s="32"/>
      <c r="AB9" s="26"/>
      <c r="AC9" s="26"/>
    </row>
    <row r="10" spans="1:29" x14ac:dyDescent="0.35">
      <c r="A10" s="15">
        <f t="shared" si="0"/>
        <v>5</v>
      </c>
      <c r="B10" s="40" t="s">
        <v>17</v>
      </c>
      <c r="C10" s="33">
        <v>202.90696843817548</v>
      </c>
      <c r="D10" s="33">
        <v>318.31215240631343</v>
      </c>
      <c r="E10" s="33">
        <v>202.90696843817548</v>
      </c>
      <c r="F10" s="33">
        <v>318.31215240631343</v>
      </c>
      <c r="G10" s="33">
        <f t="shared" ref="G10:G54" si="1">E10-C10</f>
        <v>0</v>
      </c>
      <c r="H10" s="33">
        <f t="shared" ref="H10:H54" si="2">F10-D10</f>
        <v>0</v>
      </c>
      <c r="P10" s="32"/>
      <c r="Q10" s="32"/>
      <c r="R10" s="32"/>
      <c r="S10" s="32"/>
      <c r="T10" s="32"/>
      <c r="U10" s="32"/>
      <c r="V10" s="32"/>
      <c r="W10" s="32"/>
      <c r="AB10" s="26"/>
      <c r="AC10" s="26"/>
    </row>
    <row r="11" spans="1:29" x14ac:dyDescent="0.35">
      <c r="A11" s="15">
        <f t="shared" si="0"/>
        <v>6</v>
      </c>
      <c r="B11" s="38"/>
      <c r="C11" s="22">
        <v>5098.2023435019628</v>
      </c>
      <c r="D11" s="22">
        <v>5504.3307223857191</v>
      </c>
      <c r="E11" s="22">
        <f>SUM(E9:E10)</f>
        <v>5098.2023435019628</v>
      </c>
      <c r="F11" s="22">
        <f>SUM(F9:F10)</f>
        <v>5504.3307223857191</v>
      </c>
      <c r="G11" s="22">
        <f t="shared" si="1"/>
        <v>0</v>
      </c>
      <c r="H11" s="22">
        <f t="shared" si="2"/>
        <v>0</v>
      </c>
      <c r="AB11" s="26"/>
      <c r="AC11" s="26"/>
    </row>
    <row r="12" spans="1:29" x14ac:dyDescent="0.35">
      <c r="A12" s="15">
        <f t="shared" si="0"/>
        <v>7</v>
      </c>
      <c r="B12" s="41" t="s">
        <v>18</v>
      </c>
      <c r="C12" s="27"/>
      <c r="D12" s="27"/>
      <c r="E12" s="27"/>
      <c r="F12" s="27"/>
      <c r="G12" s="27"/>
      <c r="H12" s="27"/>
      <c r="AB12" s="26"/>
      <c r="AC12" s="26"/>
    </row>
    <row r="13" spans="1:29" x14ac:dyDescent="0.35">
      <c r="A13" s="15">
        <f t="shared" si="0"/>
        <v>8</v>
      </c>
      <c r="B13" s="38" t="s">
        <v>19</v>
      </c>
      <c r="C13" s="26">
        <v>367.4967722236932</v>
      </c>
      <c r="D13" s="26">
        <v>371.55971169492506</v>
      </c>
      <c r="E13" s="26">
        <v>367.4967722236932</v>
      </c>
      <c r="F13" s="26">
        <v>371.55971169492506</v>
      </c>
      <c r="G13" s="26">
        <f t="shared" si="1"/>
        <v>0</v>
      </c>
      <c r="H13" s="26">
        <f t="shared" si="2"/>
        <v>0</v>
      </c>
      <c r="AB13" s="26"/>
      <c r="AC13" s="26"/>
    </row>
    <row r="14" spans="1:29" x14ac:dyDescent="0.35">
      <c r="A14" s="15">
        <f t="shared" si="0"/>
        <v>9</v>
      </c>
      <c r="B14" s="39" t="s">
        <v>20</v>
      </c>
      <c r="C14" s="34">
        <v>7.5467656346574472</v>
      </c>
      <c r="D14" s="34">
        <v>4.1915278882374594</v>
      </c>
      <c r="E14" s="34">
        <v>7.5467656346574472</v>
      </c>
      <c r="F14" s="34">
        <v>4.1915278882374594</v>
      </c>
      <c r="G14" s="34">
        <f t="shared" si="1"/>
        <v>0</v>
      </c>
      <c r="H14" s="34">
        <f t="shared" si="2"/>
        <v>0</v>
      </c>
      <c r="AB14" s="26"/>
      <c r="AC14" s="26"/>
    </row>
    <row r="15" spans="1:29" x14ac:dyDescent="0.35">
      <c r="A15" s="15">
        <f t="shared" si="0"/>
        <v>10</v>
      </c>
      <c r="B15" s="39" t="s">
        <v>21</v>
      </c>
      <c r="C15" s="34">
        <v>13.134859656198213</v>
      </c>
      <c r="D15" s="34">
        <v>0</v>
      </c>
      <c r="E15" s="34">
        <v>13.1348596561983</v>
      </c>
      <c r="F15" s="34">
        <v>0</v>
      </c>
      <c r="G15" s="34">
        <v>0</v>
      </c>
      <c r="H15" s="34">
        <f t="shared" si="2"/>
        <v>0</v>
      </c>
      <c r="AB15" s="26"/>
      <c r="AC15" s="26"/>
    </row>
    <row r="16" spans="1:29" x14ac:dyDescent="0.35">
      <c r="A16" s="15">
        <f t="shared" si="0"/>
        <v>11</v>
      </c>
      <c r="B16" s="39" t="s">
        <v>22</v>
      </c>
      <c r="C16" s="34">
        <v>116.01291065338819</v>
      </c>
      <c r="D16" s="34">
        <v>118.33316886645602</v>
      </c>
      <c r="E16" s="34">
        <v>116.01291065338819</v>
      </c>
      <c r="F16" s="34">
        <v>118.33316886645602</v>
      </c>
      <c r="G16" s="34">
        <f t="shared" si="1"/>
        <v>0</v>
      </c>
      <c r="H16" s="34">
        <f t="shared" si="2"/>
        <v>0</v>
      </c>
      <c r="AB16" s="26"/>
      <c r="AC16" s="26"/>
    </row>
    <row r="17" spans="1:29" x14ac:dyDescent="0.35">
      <c r="A17" s="15">
        <f t="shared" si="0"/>
        <v>12</v>
      </c>
      <c r="B17" s="38" t="s">
        <v>23</v>
      </c>
      <c r="C17" s="34">
        <v>195.83941891550467</v>
      </c>
      <c r="D17" s="34">
        <v>193.73421026058313</v>
      </c>
      <c r="E17" s="34">
        <v>195.83941891550467</v>
      </c>
      <c r="F17" s="34">
        <v>193.73421026058313</v>
      </c>
      <c r="G17" s="34">
        <f t="shared" si="1"/>
        <v>0</v>
      </c>
      <c r="H17" s="34">
        <f t="shared" si="2"/>
        <v>0</v>
      </c>
      <c r="AB17" s="26"/>
      <c r="AC17" s="26"/>
    </row>
    <row r="18" spans="1:29" x14ac:dyDescent="0.35">
      <c r="A18" s="15">
        <f t="shared" si="0"/>
        <v>13</v>
      </c>
      <c r="B18" s="40" t="s">
        <v>24</v>
      </c>
      <c r="C18" s="33">
        <v>34.42087024943082</v>
      </c>
      <c r="D18" s="33">
        <v>38.992807452750327</v>
      </c>
      <c r="E18" s="33">
        <v>34.42087024943082</v>
      </c>
      <c r="F18" s="33">
        <v>38.992807452750327</v>
      </c>
      <c r="G18" s="33">
        <f t="shared" si="1"/>
        <v>0</v>
      </c>
      <c r="H18" s="33">
        <f t="shared" si="2"/>
        <v>0</v>
      </c>
      <c r="AB18" s="26"/>
      <c r="AC18" s="26"/>
    </row>
    <row r="19" spans="1:29" x14ac:dyDescent="0.35">
      <c r="A19" s="15">
        <f t="shared" si="0"/>
        <v>14</v>
      </c>
      <c r="B19" s="38" t="s">
        <v>25</v>
      </c>
      <c r="C19" s="22">
        <v>734.45159733287244</v>
      </c>
      <c r="D19" s="22">
        <v>726.81142616295199</v>
      </c>
      <c r="E19" s="22">
        <f>SUM(E13:E18)</f>
        <v>734.45159733287255</v>
      </c>
      <c r="F19" s="22">
        <f t="shared" ref="F19" si="3">SUM(F13:F18)</f>
        <v>726.81142616295199</v>
      </c>
      <c r="G19" s="22">
        <f t="shared" si="1"/>
        <v>0</v>
      </c>
      <c r="H19" s="22">
        <f t="shared" si="2"/>
        <v>0</v>
      </c>
      <c r="AB19" s="26"/>
      <c r="AC19" s="26"/>
    </row>
    <row r="20" spans="1:29" x14ac:dyDescent="0.35">
      <c r="A20" s="15">
        <f t="shared" si="0"/>
        <v>15</v>
      </c>
      <c r="B20" s="38"/>
      <c r="C20" s="19"/>
      <c r="D20" s="19"/>
      <c r="E20" s="19"/>
      <c r="F20" s="19"/>
      <c r="G20" s="19"/>
      <c r="H20" s="19"/>
      <c r="AB20" s="26"/>
      <c r="AC20" s="26"/>
    </row>
    <row r="21" spans="1:29" x14ac:dyDescent="0.35">
      <c r="A21" s="15">
        <f t="shared" si="0"/>
        <v>16</v>
      </c>
      <c r="B21" s="41" t="s">
        <v>26</v>
      </c>
      <c r="C21" s="18"/>
      <c r="D21" s="18"/>
      <c r="E21" s="18"/>
      <c r="F21" s="18"/>
      <c r="G21" s="18"/>
      <c r="H21" s="18"/>
      <c r="AB21" s="26"/>
      <c r="AC21" s="26"/>
    </row>
    <row r="22" spans="1:29" x14ac:dyDescent="0.35">
      <c r="A22" s="15">
        <f t="shared" si="0"/>
        <v>17</v>
      </c>
      <c r="B22" s="38" t="s">
        <v>27</v>
      </c>
      <c r="C22" s="22">
        <v>95.331128785245241</v>
      </c>
      <c r="D22" s="22">
        <v>99.523023871875225</v>
      </c>
      <c r="E22" s="22">
        <v>95.331128785245241</v>
      </c>
      <c r="F22" s="22">
        <v>99.523023871875225</v>
      </c>
      <c r="G22" s="22">
        <f t="shared" si="1"/>
        <v>0</v>
      </c>
      <c r="H22" s="22">
        <f t="shared" si="2"/>
        <v>0</v>
      </c>
      <c r="P22" s="32"/>
      <c r="Q22" s="32"/>
      <c r="R22" s="32"/>
      <c r="S22" s="32"/>
      <c r="T22" s="32"/>
      <c r="U22" s="32"/>
      <c r="V22" s="32"/>
      <c r="AB22" s="26"/>
      <c r="AC22" s="26"/>
    </row>
    <row r="23" spans="1:29" x14ac:dyDescent="0.35">
      <c r="A23" s="15">
        <f t="shared" si="0"/>
        <v>18</v>
      </c>
      <c r="B23" s="38" t="s">
        <v>28</v>
      </c>
      <c r="C23" s="22">
        <v>43.522000460000001</v>
      </c>
      <c r="D23" s="22">
        <v>43.522000460000001</v>
      </c>
      <c r="E23" s="22">
        <v>43.522000460000001</v>
      </c>
      <c r="F23" s="22">
        <v>43.522000460000001</v>
      </c>
      <c r="G23" s="22">
        <f t="shared" si="1"/>
        <v>0</v>
      </c>
      <c r="H23" s="22">
        <f t="shared" si="2"/>
        <v>0</v>
      </c>
      <c r="AB23" s="26"/>
      <c r="AC23" s="26"/>
    </row>
    <row r="24" spans="1:29" x14ac:dyDescent="0.35">
      <c r="A24" s="15">
        <f t="shared" si="0"/>
        <v>19</v>
      </c>
      <c r="B24" s="38" t="s">
        <v>29</v>
      </c>
      <c r="C24" s="22">
        <v>170.28539014</v>
      </c>
      <c r="D24" s="22">
        <v>197.78539013999998</v>
      </c>
      <c r="E24" s="22">
        <v>170.28539014</v>
      </c>
      <c r="F24" s="22">
        <v>197.78539013999998</v>
      </c>
      <c r="G24" s="22">
        <f t="shared" si="1"/>
        <v>0</v>
      </c>
      <c r="H24" s="22">
        <f t="shared" si="2"/>
        <v>0</v>
      </c>
      <c r="AB24" s="26"/>
      <c r="AC24" s="26"/>
    </row>
    <row r="25" spans="1:29" x14ac:dyDescent="0.35">
      <c r="A25" s="15">
        <f t="shared" si="0"/>
        <v>20</v>
      </c>
      <c r="B25" s="39" t="s">
        <v>30</v>
      </c>
      <c r="C25" s="35">
        <v>41.542503069999995</v>
      </c>
      <c r="D25" s="35">
        <v>41.542503069999995</v>
      </c>
      <c r="E25" s="35">
        <v>41.542503069999995</v>
      </c>
      <c r="F25" s="35">
        <v>41.542503069999995</v>
      </c>
      <c r="G25" s="35">
        <f t="shared" si="1"/>
        <v>0</v>
      </c>
      <c r="H25" s="35">
        <f t="shared" si="2"/>
        <v>0</v>
      </c>
      <c r="AB25" s="26"/>
      <c r="AC25" s="26"/>
    </row>
    <row r="26" spans="1:29" x14ac:dyDescent="0.35">
      <c r="A26" s="15">
        <f t="shared" si="0"/>
        <v>21</v>
      </c>
      <c r="B26" s="39" t="s">
        <v>31</v>
      </c>
      <c r="C26" s="35">
        <v>1115.6372629817981</v>
      </c>
      <c r="D26" s="35">
        <v>1199.8332226309446</v>
      </c>
      <c r="E26" s="35">
        <v>1112.7903874856117</v>
      </c>
      <c r="F26" s="35">
        <v>1198.9422472372992</v>
      </c>
      <c r="G26" s="35">
        <f t="shared" si="1"/>
        <v>-2.8468754961863851</v>
      </c>
      <c r="H26" s="35">
        <f t="shared" si="2"/>
        <v>-0.89097539364547629</v>
      </c>
      <c r="I26" s="21"/>
      <c r="J26" s="21"/>
      <c r="K26" s="21"/>
      <c r="AB26" s="26"/>
      <c r="AC26" s="26"/>
    </row>
    <row r="27" spans="1:29" x14ac:dyDescent="0.35">
      <c r="A27" s="15">
        <f t="shared" si="0"/>
        <v>22</v>
      </c>
      <c r="B27" s="42"/>
      <c r="C27" s="23">
        <v>1466.3182854370434</v>
      </c>
      <c r="D27" s="23">
        <v>1582.2061401728199</v>
      </c>
      <c r="E27" s="23">
        <f>SUM(E22:E26)</f>
        <v>1463.471409940857</v>
      </c>
      <c r="F27" s="23">
        <f>SUM(F22:F26)</f>
        <v>1581.3151647791744</v>
      </c>
      <c r="G27" s="23">
        <f t="shared" si="1"/>
        <v>-2.8468754961863851</v>
      </c>
      <c r="H27" s="23">
        <f t="shared" si="2"/>
        <v>-0.89097539364547629</v>
      </c>
      <c r="AB27" s="26"/>
      <c r="AC27" s="26"/>
    </row>
    <row r="28" spans="1:29" x14ac:dyDescent="0.35">
      <c r="A28" s="15">
        <f t="shared" si="0"/>
        <v>23</v>
      </c>
      <c r="B28" s="38"/>
      <c r="C28" s="19"/>
      <c r="D28" s="19"/>
      <c r="E28" s="19"/>
      <c r="F28" s="19"/>
      <c r="G28" s="19"/>
      <c r="H28" s="19"/>
      <c r="AB28" s="26"/>
      <c r="AC28" s="26"/>
    </row>
    <row r="29" spans="1:29" ht="16" thickBot="1" x14ac:dyDescent="0.4">
      <c r="A29" s="15">
        <f t="shared" si="0"/>
        <v>24</v>
      </c>
      <c r="B29" s="43" t="s">
        <v>32</v>
      </c>
      <c r="C29" s="24">
        <v>7298.9722262718788</v>
      </c>
      <c r="D29" s="24">
        <v>7813.3482887214905</v>
      </c>
      <c r="E29" s="24">
        <f>+E11+E19+E27</f>
        <v>7296.1253507756919</v>
      </c>
      <c r="F29" s="24">
        <f>+F11+F19+F27</f>
        <v>7812.4573133278454</v>
      </c>
      <c r="G29" s="24">
        <f t="shared" si="1"/>
        <v>-2.8468754961868399</v>
      </c>
      <c r="H29" s="24">
        <f t="shared" si="2"/>
        <v>-0.89097539364502154</v>
      </c>
      <c r="I29" s="26"/>
      <c r="J29" s="26"/>
      <c r="AB29" s="26"/>
      <c r="AC29" s="26"/>
    </row>
    <row r="30" spans="1:29" x14ac:dyDescent="0.35">
      <c r="A30" s="15">
        <f t="shared" si="0"/>
        <v>25</v>
      </c>
      <c r="B30" s="38"/>
      <c r="C30" s="19"/>
      <c r="D30" s="19"/>
      <c r="E30" s="19"/>
      <c r="F30" s="19"/>
      <c r="G30" s="19"/>
      <c r="H30" s="19"/>
      <c r="AB30" s="26"/>
      <c r="AC30" s="26"/>
    </row>
    <row r="31" spans="1:29" x14ac:dyDescent="0.35">
      <c r="A31" s="15">
        <f t="shared" si="0"/>
        <v>26</v>
      </c>
      <c r="B31" s="41" t="s">
        <v>33</v>
      </c>
      <c r="C31" s="18"/>
      <c r="D31" s="18"/>
      <c r="E31" s="18"/>
      <c r="F31" s="18"/>
      <c r="G31" s="18"/>
      <c r="H31" s="18"/>
      <c r="AB31" s="26"/>
      <c r="AC31" s="26"/>
    </row>
    <row r="32" spans="1:29" x14ac:dyDescent="0.35">
      <c r="A32" s="15">
        <f t="shared" si="0"/>
        <v>27</v>
      </c>
      <c r="B32" s="44" t="s">
        <v>34</v>
      </c>
      <c r="C32" s="20"/>
      <c r="D32" s="20"/>
      <c r="E32" s="20"/>
      <c r="F32" s="20"/>
      <c r="G32" s="20"/>
      <c r="H32" s="20"/>
      <c r="AB32" s="26"/>
      <c r="AC32" s="26"/>
    </row>
    <row r="33" spans="1:29" x14ac:dyDescent="0.35">
      <c r="A33" s="15">
        <f t="shared" si="0"/>
        <v>28</v>
      </c>
      <c r="B33" s="45" t="s">
        <v>35</v>
      </c>
      <c r="C33" s="36">
        <v>294.12255602439194</v>
      </c>
      <c r="D33" s="36">
        <v>274.45790759706273</v>
      </c>
      <c r="E33" s="36">
        <v>293.09606179775358</v>
      </c>
      <c r="F33" s="36">
        <v>274.34060855757173</v>
      </c>
      <c r="G33" s="36">
        <f t="shared" si="1"/>
        <v>-1.0264942266383628</v>
      </c>
      <c r="H33" s="36">
        <f t="shared" si="2"/>
        <v>-0.11729903949100162</v>
      </c>
      <c r="P33" s="32"/>
      <c r="Q33" s="32"/>
      <c r="R33" s="32"/>
      <c r="S33" s="32"/>
      <c r="T33" s="32"/>
      <c r="U33" s="32"/>
      <c r="V33" s="32"/>
      <c r="AB33" s="26"/>
      <c r="AC33" s="26"/>
    </row>
    <row r="34" spans="1:29" x14ac:dyDescent="0.35">
      <c r="A34" s="15">
        <f t="shared" si="0"/>
        <v>29</v>
      </c>
      <c r="B34" s="45" t="s">
        <v>36</v>
      </c>
      <c r="C34" s="36">
        <v>0</v>
      </c>
      <c r="D34" s="36">
        <v>0</v>
      </c>
      <c r="E34" s="36">
        <v>0</v>
      </c>
      <c r="F34" s="36">
        <v>0</v>
      </c>
      <c r="G34" s="36">
        <f t="shared" si="1"/>
        <v>0</v>
      </c>
      <c r="H34" s="36">
        <f t="shared" si="2"/>
        <v>0</v>
      </c>
      <c r="P34" s="32"/>
      <c r="Q34" s="32"/>
      <c r="R34" s="32"/>
      <c r="S34" s="32"/>
      <c r="T34" s="32"/>
      <c r="U34" s="32"/>
      <c r="V34" s="32"/>
      <c r="AB34" s="26"/>
      <c r="AC34" s="26"/>
    </row>
    <row r="35" spans="1:29" x14ac:dyDescent="0.35">
      <c r="A35" s="15">
        <f t="shared" si="0"/>
        <v>30</v>
      </c>
      <c r="B35" s="38" t="s">
        <v>37</v>
      </c>
      <c r="C35" s="36">
        <v>292.03764577687355</v>
      </c>
      <c r="D35" s="36">
        <v>321.00728167510522</v>
      </c>
      <c r="E35" s="26">
        <v>292.03764577687355</v>
      </c>
      <c r="F35" s="26">
        <v>321.00728167510522</v>
      </c>
      <c r="G35" s="26">
        <f t="shared" si="1"/>
        <v>0</v>
      </c>
      <c r="H35" s="26">
        <f t="shared" si="2"/>
        <v>0</v>
      </c>
      <c r="AB35" s="26"/>
      <c r="AC35" s="26"/>
    </row>
    <row r="36" spans="1:29" x14ac:dyDescent="0.35">
      <c r="A36" s="15">
        <f t="shared" si="0"/>
        <v>31</v>
      </c>
      <c r="B36" s="38" t="s">
        <v>38</v>
      </c>
      <c r="C36" s="36">
        <v>0</v>
      </c>
      <c r="D36" s="36">
        <v>1.2048527633424879</v>
      </c>
      <c r="E36" s="36">
        <v>0</v>
      </c>
      <c r="F36" s="36">
        <v>1.2048527633423933</v>
      </c>
      <c r="G36" s="36">
        <f t="shared" si="1"/>
        <v>0</v>
      </c>
      <c r="H36" s="36">
        <v>0</v>
      </c>
      <c r="AB36" s="26"/>
      <c r="AC36" s="26"/>
    </row>
    <row r="37" spans="1:29" x14ac:dyDescent="0.35">
      <c r="A37" s="15">
        <f t="shared" si="0"/>
        <v>32</v>
      </c>
      <c r="B37" s="46"/>
      <c r="C37" s="25">
        <v>586.16020180126543</v>
      </c>
      <c r="D37" s="25">
        <v>596.67004203551039</v>
      </c>
      <c r="E37" s="25">
        <f>SUM(E33:E36)</f>
        <v>585.13370757462712</v>
      </c>
      <c r="F37" s="25">
        <f>SUM(F33:F36)</f>
        <v>596.55274299601933</v>
      </c>
      <c r="G37" s="25">
        <f t="shared" si="1"/>
        <v>-1.0264942266383059</v>
      </c>
      <c r="H37" s="25">
        <f t="shared" si="2"/>
        <v>-0.11729903949105847</v>
      </c>
      <c r="AB37" s="26"/>
      <c r="AC37" s="26"/>
    </row>
    <row r="38" spans="1:29" x14ac:dyDescent="0.35">
      <c r="A38" s="15">
        <f t="shared" si="0"/>
        <v>33</v>
      </c>
      <c r="B38" s="47"/>
      <c r="C38" s="28"/>
      <c r="D38" s="28"/>
      <c r="E38" s="28"/>
      <c r="F38" s="28"/>
      <c r="G38" s="28"/>
      <c r="H38" s="28"/>
      <c r="AB38" s="26"/>
      <c r="AC38" s="26"/>
    </row>
    <row r="39" spans="1:29" x14ac:dyDescent="0.35">
      <c r="A39" s="15">
        <f t="shared" si="0"/>
        <v>34</v>
      </c>
      <c r="B39" s="41" t="s">
        <v>39</v>
      </c>
      <c r="C39" s="18"/>
      <c r="D39" s="18"/>
      <c r="E39" s="18"/>
      <c r="F39" s="18"/>
      <c r="G39" s="18"/>
      <c r="H39" s="18"/>
      <c r="AB39" s="26"/>
      <c r="AC39" s="26"/>
    </row>
    <row r="40" spans="1:29" x14ac:dyDescent="0.35">
      <c r="A40" s="15">
        <f t="shared" si="0"/>
        <v>35</v>
      </c>
      <c r="B40" s="38" t="s">
        <v>40</v>
      </c>
      <c r="C40" s="37">
        <v>3123.2137980693601</v>
      </c>
      <c r="D40" s="37">
        <v>3374.1512946127255</v>
      </c>
      <c r="E40" s="36">
        <v>3123.2137980693601</v>
      </c>
      <c r="F40" s="36">
        <v>3374.1512946127255</v>
      </c>
      <c r="G40" s="36">
        <f t="shared" si="1"/>
        <v>0</v>
      </c>
      <c r="H40" s="36">
        <f t="shared" si="2"/>
        <v>0</v>
      </c>
      <c r="P40" s="32"/>
      <c r="Q40" s="32"/>
      <c r="R40" s="32"/>
      <c r="S40" s="32"/>
      <c r="T40" s="32"/>
      <c r="U40" s="32"/>
      <c r="V40" s="32"/>
      <c r="AB40" s="26"/>
      <c r="AC40" s="26"/>
    </row>
    <row r="41" spans="1:29" x14ac:dyDescent="0.35">
      <c r="A41" s="15">
        <f t="shared" si="0"/>
        <v>36</v>
      </c>
      <c r="B41" s="38" t="s">
        <v>41</v>
      </c>
      <c r="C41" s="22">
        <v>1026.5601027988798</v>
      </c>
      <c r="D41" s="22">
        <v>1115.9754036781326</v>
      </c>
      <c r="E41" s="22">
        <v>1025.623793344103</v>
      </c>
      <c r="F41" s="22">
        <v>1115.4441643011819</v>
      </c>
      <c r="G41" s="22">
        <f t="shared" si="1"/>
        <v>-0.93630945477684691</v>
      </c>
      <c r="H41" s="22">
        <f t="shared" si="2"/>
        <v>-0.5312393769506798</v>
      </c>
      <c r="AB41" s="26"/>
      <c r="AC41" s="26"/>
    </row>
    <row r="42" spans="1:29" x14ac:dyDescent="0.35">
      <c r="A42" s="15">
        <f t="shared" si="0"/>
        <v>37</v>
      </c>
      <c r="B42" s="38" t="s">
        <v>42</v>
      </c>
      <c r="C42" s="22">
        <v>38.010093990000001</v>
      </c>
      <c r="D42" s="22">
        <v>38.010093990000001</v>
      </c>
      <c r="E42" s="22">
        <v>38.010093990000001</v>
      </c>
      <c r="F42" s="22">
        <v>38.010093990000001</v>
      </c>
      <c r="G42" s="22">
        <f t="shared" si="1"/>
        <v>0</v>
      </c>
      <c r="H42" s="22">
        <f t="shared" si="2"/>
        <v>0</v>
      </c>
      <c r="AB42" s="26"/>
      <c r="AC42" s="26"/>
    </row>
    <row r="43" spans="1:29" x14ac:dyDescent="0.35">
      <c r="A43" s="15">
        <f>A42+1</f>
        <v>38</v>
      </c>
      <c r="B43" s="39" t="s">
        <v>43</v>
      </c>
      <c r="C43" s="22">
        <v>43.522001309999993</v>
      </c>
      <c r="D43" s="22">
        <v>43.522001309999993</v>
      </c>
      <c r="E43" s="22">
        <v>43.522001309999993</v>
      </c>
      <c r="F43" s="22">
        <v>43.522001309999993</v>
      </c>
      <c r="G43" s="22">
        <f t="shared" si="1"/>
        <v>0</v>
      </c>
      <c r="H43" s="22">
        <f t="shared" si="2"/>
        <v>0</v>
      </c>
      <c r="AB43" s="26"/>
      <c r="AC43" s="26"/>
    </row>
    <row r="44" spans="1:29" x14ac:dyDescent="0.35">
      <c r="A44" s="15">
        <f t="shared" si="0"/>
        <v>39</v>
      </c>
      <c r="B44" s="39" t="s">
        <v>44</v>
      </c>
      <c r="C44" s="22">
        <v>53.336295284865159</v>
      </c>
      <c r="D44" s="22">
        <v>54.659433720060591</v>
      </c>
      <c r="E44" s="22">
        <v>53.336295284865159</v>
      </c>
      <c r="F44" s="22">
        <v>54.659433720060591</v>
      </c>
      <c r="G44" s="22">
        <f t="shared" si="1"/>
        <v>0</v>
      </c>
      <c r="H44" s="22">
        <f t="shared" si="2"/>
        <v>0</v>
      </c>
      <c r="AB44" s="26"/>
      <c r="AC44" s="26"/>
    </row>
    <row r="45" spans="1:29" x14ac:dyDescent="0.35">
      <c r="A45" s="15">
        <f t="shared" si="0"/>
        <v>40</v>
      </c>
      <c r="B45" s="38" t="s">
        <v>45</v>
      </c>
      <c r="C45" s="36">
        <v>149.70860967281229</v>
      </c>
      <c r="D45" s="36">
        <v>157.60111743940195</v>
      </c>
      <c r="E45" s="36">
        <v>149.70860967281229</v>
      </c>
      <c r="F45" s="36">
        <v>157.60111743940195</v>
      </c>
      <c r="G45" s="36">
        <f t="shared" si="1"/>
        <v>0</v>
      </c>
      <c r="H45" s="36">
        <f t="shared" si="2"/>
        <v>0</v>
      </c>
      <c r="P45" s="32"/>
      <c r="Q45" s="32"/>
      <c r="R45" s="32"/>
      <c r="S45" s="32"/>
      <c r="T45" s="32"/>
      <c r="U45" s="32"/>
      <c r="V45" s="32"/>
      <c r="AB45" s="26"/>
      <c r="AC45" s="26"/>
    </row>
    <row r="46" spans="1:29" x14ac:dyDescent="0.35">
      <c r="A46" s="15">
        <f t="shared" si="0"/>
        <v>41</v>
      </c>
      <c r="B46" s="42"/>
      <c r="C46" s="23">
        <v>4434.3509011259175</v>
      </c>
      <c r="D46" s="23">
        <v>4783.9193447503203</v>
      </c>
      <c r="E46" s="23">
        <f>SUM(E40:E45)</f>
        <v>4433.4145916711404</v>
      </c>
      <c r="F46" s="23">
        <f>SUM(F40:F45)</f>
        <v>4783.3881053733694</v>
      </c>
      <c r="G46" s="23">
        <f t="shared" si="1"/>
        <v>-0.93630945477707428</v>
      </c>
      <c r="H46" s="23">
        <f t="shared" si="2"/>
        <v>-0.53123937695090717</v>
      </c>
      <c r="I46" s="21"/>
      <c r="AB46" s="26"/>
      <c r="AC46" s="26"/>
    </row>
    <row r="47" spans="1:29" x14ac:dyDescent="0.35">
      <c r="A47" s="15">
        <f t="shared" si="0"/>
        <v>42</v>
      </c>
      <c r="B47" s="38"/>
      <c r="C47" s="19"/>
      <c r="D47" s="19"/>
      <c r="E47" s="19"/>
      <c r="F47" s="19"/>
      <c r="G47" s="19"/>
      <c r="H47" s="19"/>
      <c r="AB47" s="26"/>
      <c r="AC47" s="26"/>
    </row>
    <row r="48" spans="1:29" x14ac:dyDescent="0.35">
      <c r="A48" s="15">
        <f t="shared" si="0"/>
        <v>43</v>
      </c>
      <c r="B48" s="38"/>
      <c r="C48" s="19"/>
      <c r="D48" s="19"/>
      <c r="E48" s="19"/>
      <c r="F48" s="19"/>
      <c r="G48" s="19"/>
      <c r="H48" s="19"/>
      <c r="AB48" s="26"/>
      <c r="AC48" s="26"/>
    </row>
    <row r="49" spans="1:29" x14ac:dyDescent="0.35">
      <c r="A49" s="15">
        <f t="shared" si="0"/>
        <v>44</v>
      </c>
      <c r="B49" s="44" t="s">
        <v>46</v>
      </c>
      <c r="C49" s="20"/>
      <c r="D49" s="20"/>
      <c r="E49" s="20"/>
      <c r="F49" s="20"/>
      <c r="G49" s="20"/>
      <c r="H49" s="20"/>
      <c r="AB49" s="26"/>
      <c r="AC49" s="26"/>
    </row>
    <row r="50" spans="1:29" x14ac:dyDescent="0.35">
      <c r="A50" s="15">
        <f t="shared" si="0"/>
        <v>45</v>
      </c>
      <c r="B50" s="39" t="s">
        <v>47</v>
      </c>
      <c r="C50" s="35">
        <v>1628.1841462446237</v>
      </c>
      <c r="D50" s="35">
        <v>1628.4581744685674</v>
      </c>
      <c r="E50" s="35">
        <v>1628.1841462446237</v>
      </c>
      <c r="F50" s="35">
        <v>1628.4581744685674</v>
      </c>
      <c r="G50" s="35">
        <f t="shared" si="1"/>
        <v>0</v>
      </c>
      <c r="H50" s="35">
        <f t="shared" si="2"/>
        <v>0</v>
      </c>
      <c r="AB50" s="26"/>
      <c r="AC50" s="26"/>
    </row>
    <row r="51" spans="1:29" x14ac:dyDescent="0.35">
      <c r="A51" s="15">
        <f t="shared" si="0"/>
        <v>46</v>
      </c>
      <c r="B51" s="39" t="s">
        <v>48</v>
      </c>
      <c r="C51" s="35">
        <v>650.27751926560575</v>
      </c>
      <c r="D51" s="35">
        <v>804.3012696326349</v>
      </c>
      <c r="E51" s="35">
        <v>649.39365765340608</v>
      </c>
      <c r="F51" s="35">
        <v>804.05913131442378</v>
      </c>
      <c r="G51" s="35">
        <f t="shared" si="1"/>
        <v>-0.88386161219966652</v>
      </c>
      <c r="H51" s="35">
        <f t="shared" si="2"/>
        <v>-0.24213831821111853</v>
      </c>
      <c r="P51" s="32"/>
      <c r="Q51" s="32"/>
      <c r="R51" s="32"/>
      <c r="S51" s="32"/>
      <c r="T51" s="32"/>
      <c r="U51" s="32"/>
      <c r="V51" s="32"/>
      <c r="AB51" s="26"/>
      <c r="AC51" s="26"/>
    </row>
    <row r="52" spans="1:29" x14ac:dyDescent="0.35">
      <c r="A52" s="15">
        <f t="shared" si="0"/>
        <v>47</v>
      </c>
      <c r="B52" s="42"/>
      <c r="C52" s="23">
        <v>2278.4616655102295</v>
      </c>
      <c r="D52" s="23">
        <v>2432.7594441012025</v>
      </c>
      <c r="E52" s="23">
        <f>SUM(E50:E51)</f>
        <v>2277.5778038980297</v>
      </c>
      <c r="F52" s="23">
        <f>SUM(F50:F51)</f>
        <v>2432.5173057829911</v>
      </c>
      <c r="G52" s="23">
        <f t="shared" si="1"/>
        <v>-0.88386161219978021</v>
      </c>
      <c r="H52" s="23">
        <f t="shared" si="2"/>
        <v>-0.2421383182113459</v>
      </c>
      <c r="AB52" s="26"/>
      <c r="AC52" s="26"/>
    </row>
    <row r="53" spans="1:29" x14ac:dyDescent="0.35">
      <c r="A53" s="15">
        <f t="shared" si="0"/>
        <v>48</v>
      </c>
      <c r="B53" s="19"/>
      <c r="C53" s="22"/>
      <c r="D53" s="22"/>
      <c r="E53" s="22"/>
      <c r="F53" s="22"/>
      <c r="G53" s="22"/>
      <c r="H53" s="22"/>
      <c r="AB53" s="26"/>
      <c r="AC53" s="26"/>
    </row>
    <row r="54" spans="1:29" ht="16" thickBot="1" x14ac:dyDescent="0.4">
      <c r="A54" s="15">
        <f t="shared" si="0"/>
        <v>49</v>
      </c>
      <c r="B54" s="29" t="s">
        <v>49</v>
      </c>
      <c r="C54" s="24">
        <v>7298.972768437412</v>
      </c>
      <c r="D54" s="24">
        <v>7813.3488308870328</v>
      </c>
      <c r="E54" s="24">
        <f>+E37+E46+E52</f>
        <v>7296.1261031437971</v>
      </c>
      <c r="F54" s="24">
        <f>+F37+F46+F52</f>
        <v>7812.4581541523803</v>
      </c>
      <c r="G54" s="24">
        <f t="shared" si="1"/>
        <v>-2.846665293614933</v>
      </c>
      <c r="H54" s="24">
        <f t="shared" si="2"/>
        <v>-0.89067673465251573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</row>
    <row r="55" spans="1:29" x14ac:dyDescent="0.35">
      <c r="A55" s="15">
        <f t="shared" si="0"/>
        <v>50</v>
      </c>
      <c r="C55" s="21"/>
      <c r="D55" s="21"/>
      <c r="G55" s="21"/>
      <c r="H55" s="21"/>
    </row>
    <row r="56" spans="1:29" x14ac:dyDescent="0.35">
      <c r="A56" s="15">
        <f t="shared" si="0"/>
        <v>51</v>
      </c>
      <c r="B56" s="30" t="s">
        <v>50</v>
      </c>
      <c r="C56" s="21"/>
      <c r="D56" s="21"/>
      <c r="E56" s="21"/>
      <c r="F56" s="21"/>
    </row>
    <row r="57" spans="1:29" x14ac:dyDescent="0.35">
      <c r="A57" s="15">
        <f t="shared" si="0"/>
        <v>52</v>
      </c>
      <c r="B57" s="31" t="s">
        <v>51</v>
      </c>
      <c r="C57" s="31"/>
      <c r="D57" s="31"/>
    </row>
    <row r="58" spans="1:29" x14ac:dyDescent="0.35">
      <c r="A58" s="15">
        <f t="shared" si="0"/>
        <v>53</v>
      </c>
      <c r="B58" s="31" t="s">
        <v>52</v>
      </c>
      <c r="C58" s="31"/>
      <c r="D58" s="31"/>
      <c r="E58" s="32"/>
      <c r="F58" s="32"/>
    </row>
    <row r="59" spans="1:29" ht="27" customHeight="1" x14ac:dyDescent="0.35">
      <c r="A59" s="15">
        <f t="shared" si="0"/>
        <v>54</v>
      </c>
      <c r="B59" s="48" t="s">
        <v>55</v>
      </c>
      <c r="C59" s="48"/>
      <c r="D59" s="48"/>
    </row>
    <row r="60" spans="1:29" x14ac:dyDescent="0.35">
      <c r="A60" s="15">
        <f t="shared" si="0"/>
        <v>55</v>
      </c>
      <c r="B60" s="48"/>
      <c r="C60" s="48"/>
      <c r="D60" s="48"/>
    </row>
    <row r="62" spans="1:29" x14ac:dyDescent="0.35">
      <c r="C62" s="21"/>
      <c r="D62" s="21"/>
    </row>
    <row r="63" spans="1:29" x14ac:dyDescent="0.35">
      <c r="C63" s="21"/>
      <c r="D63" s="21"/>
    </row>
    <row r="64" spans="1:29" x14ac:dyDescent="0.35">
      <c r="C64" s="32"/>
      <c r="D64" s="32"/>
    </row>
  </sheetData>
  <mergeCells count="1">
    <mergeCell ref="B59:D60"/>
  </mergeCells>
  <phoneticPr fontId="11" type="noConversion"/>
  <pageMargins left="0.5" right="0.5" top="0.5" bottom="0.5" header="0.5" footer="0.25"/>
  <pageSetup paperSize="9" scale="50" orientation="landscape" r:id="rId1"/>
  <headerFooter alignWithMargins="0">
    <oddHeader xml:space="preserve">&amp;R
</oddHeader>
    <oddFooter>&amp;LForecasts are compiled for purposes of this rate application and are not intended to be relied upon for other purposes.</oddFooter>
  </headerFooter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FO-2-BS</vt:lpstr>
      <vt:lpstr>'FO-2-BS'!Print_Area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2026-04-06T18:40:00Z</dcterms:created>
  <dcterms:modified xsi:type="dcterms:W3CDTF">2026-04-06T18:40:07Z</dcterms:modified>
  <cp:category/>
  <cp:contentStatus/>
</cp:coreProperties>
</file>